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4.12.2023 № 340\"/>
    </mc:Choice>
  </mc:AlternateContent>
  <xr:revisionPtr revIDLastSave="0" documentId="13_ncr:1_{8A23BCDE-F00D-4D28-8931-07C56A2560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Лист1!$C$11:$C$82</definedName>
    <definedName name="_xlnm.Print_Area" localSheetId="0">Лист1!$A$1:$F$82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4" i="1" l="1"/>
  <c r="D48" i="1" l="1"/>
  <c r="D87" i="1" l="1"/>
  <c r="D85" i="1" l="1"/>
  <c r="D86" i="1"/>
  <c r="D89" i="1" l="1"/>
  <c r="F86" i="1"/>
  <c r="E86" i="1"/>
  <c r="F82" i="1"/>
  <c r="E85" i="1"/>
  <c r="F87" i="1"/>
  <c r="E87" i="1"/>
  <c r="E82" i="1"/>
  <c r="A35" i="1"/>
  <c r="K9" i="2"/>
  <c r="H9" i="2"/>
  <c r="E9" i="2"/>
  <c r="D82" i="1"/>
  <c r="F85" i="1" l="1"/>
  <c r="F89" i="1" s="1"/>
  <c r="F92" i="1" s="1"/>
  <c r="F98" i="1" s="1"/>
  <c r="F100" i="1" s="1"/>
  <c r="E89" i="1"/>
  <c r="E92" i="1" s="1"/>
  <c r="E98" i="1" s="1"/>
  <c r="E100" i="1" s="1"/>
  <c r="D92" i="1"/>
  <c r="D98" i="1" s="1"/>
  <c r="D100" i="1" l="1"/>
</calcChain>
</file>

<file path=xl/sharedStrings.xml><?xml version="1.0" encoding="utf-8"?>
<sst xmlns="http://schemas.openxmlformats.org/spreadsheetml/2006/main" count="171" uniqueCount="161">
  <si>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</si>
  <si>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</si>
  <si>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</si>
  <si>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</si>
  <si>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</si>
  <si>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</si>
  <si>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</si>
  <si>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</si>
  <si>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</si>
  <si>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</si>
  <si>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</si>
  <si>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</si>
  <si>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</si>
  <si>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</si>
  <si>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</si>
  <si>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</si>
  <si>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</si>
  <si>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</si>
  <si>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</si>
  <si>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</si>
  <si>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</si>
  <si>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</si>
  <si>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</si>
  <si>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</si>
  <si>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</si>
  <si>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</si>
  <si>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</si>
  <si>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</si>
  <si>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</si>
  <si>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</si>
  <si>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</si>
  <si>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</si>
  <si>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</si>
  <si>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</si>
  <si>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</si>
  <si>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</si>
  <si>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</si>
  <si>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</si>
  <si>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</si>
  <si>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</si>
  <si>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917 00 51200</t>
  </si>
  <si>
    <t>921 00 75140</t>
  </si>
  <si>
    <t>911 00 74290</t>
  </si>
  <si>
    <t>051 00 74120</t>
  </si>
  <si>
    <t>051 00 74130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</si>
  <si>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</si>
  <si>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121 00 75090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</si>
  <si>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</si>
  <si>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</si>
  <si>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</si>
  <si>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242 F255550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</si>
  <si>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</si>
  <si>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085 A1 55191</t>
  </si>
  <si>
    <t>164 00 R4970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</si>
  <si>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</si>
  <si>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022 00 53030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</si>
  <si>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</si>
  <si>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</si>
  <si>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</si>
  <si>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</si>
  <si>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</si>
  <si>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041 00 75710</t>
  </si>
  <si>
    <t>093 00 26540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</si>
  <si>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</si>
  <si>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123 R3 73980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</si>
  <si>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</si>
  <si>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</si>
  <si>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</si>
  <si>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</si>
  <si>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</si>
  <si>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</si>
  <si>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</si>
  <si>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</si>
  <si>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</si>
  <si>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</si>
  <si>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</si>
  <si>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</si>
  <si>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061 00 74630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</si>
  <si>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</si>
  <si>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</si>
  <si>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</si>
  <si>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</si>
  <si>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</si>
  <si>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</si>
  <si>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</si>
  <si>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</si>
  <si>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</si>
  <si>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</si>
  <si>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</si>
  <si>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</si>
  <si>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022 E1 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</si>
  <si>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</si>
  <si>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</si>
  <si>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</si>
  <si>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</si>
  <si>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</si>
  <si>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</si>
  <si>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</si>
  <si>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</si>
  <si>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</si>
  <si>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</si>
  <si>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091 00 78450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</si>
  <si>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</si>
  <si>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</si>
  <si>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Иные межбюджетные трансферты бюджетам муниципальных образований на реализацию мероприятий по профилактике заболеваний путем организации и проведения акарицидных обработок наиболее посещаемых населением мест</t>
  </si>
  <si>
    <t>093 00 74360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</si>
  <si>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</si>
  <si>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</si>
  <si>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</si>
  <si>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</si>
  <si>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</si>
  <si>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084 A2 74820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</si>
  <si>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</si>
  <si>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</si>
  <si>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</si>
  <si>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</si>
  <si>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</si>
  <si>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917 00 10340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</si>
  <si>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</si>
  <si>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112 00 76680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</si>
  <si>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</si>
  <si>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</si>
  <si>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</si>
  <si>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</si>
  <si>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046 00 75960</t>
  </si>
  <si>
    <t>Иные межбюджетные трансферты бюджетам муниципальных образований 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</si>
  <si>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</si>
  <si>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</si>
  <si>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</si>
  <si>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</si>
  <si>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</si>
  <si>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</si>
  <si>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074 02 74460</t>
  </si>
  <si>
    <t>164 02 74670</t>
  </si>
  <si>
    <t>044 03 75700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</si>
  <si>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</si>
  <si>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</si>
  <si>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</si>
  <si>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</si>
  <si>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</si>
  <si>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</si>
  <si>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</si>
  <si>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</si>
  <si>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</si>
  <si>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</si>
  <si>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</si>
  <si>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064 01 75180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</si>
  <si>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</si>
  <si>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</si>
  <si>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</si>
  <si>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</si>
  <si>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</si>
  <si>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</si>
  <si>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</si>
  <si>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083 01 R4662</t>
  </si>
  <si>
    <t>083 02 74880</t>
  </si>
  <si>
    <t>083 02 R5190</t>
  </si>
  <si>
    <t>104 01 74560</t>
  </si>
  <si>
    <t>113 02 76070</t>
  </si>
  <si>
    <t>Межбюджетные трансферты, выделяемые из краевого и федерального бюджетов в 2024 году и плановом периоде 2025-2026 годов</t>
  </si>
  <si>
    <t>от 14.12.2023 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</si>
</sst>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1.28515625" style="37" hidden="1" customWidth="1"/>
    <col min="4" max="6" width="9.7109375" style="2" customWidth="1"/>
    <col min="7" max="16384" width="9.140625" style="2"/>
  </cols>
  <sheetData>
    <row r="1" spans="1:7" x14ac:dyDescent="0.2">
      <c r="E1" s="67" t="s">
        <v>95</v>
      </c>
      <c r="F1" s="67"/>
    </row>
    <row r="2" spans="1:7" x14ac:dyDescent="0.2">
      <c r="E2" s="64"/>
      <c r="F2" s="64" t="s">
        <v>2</v>
      </c>
    </row>
    <row r="3" spans="1:7" x14ac:dyDescent="0.2">
      <c r="E3" s="65"/>
      <c r="F3" s="65" t="s">
        <v>160</v>
      </c>
    </row>
    <row r="6" spans="1:7" ht="15" customHeight="1" x14ac:dyDescent="0.2">
      <c r="A6" s="66" t="s">
        <v>159</v>
      </c>
      <c r="B6" s="66"/>
      <c r="C6" s="66"/>
      <c r="D6" s="66"/>
      <c r="E6" s="66"/>
      <c r="F6" s="66"/>
    </row>
    <row r="7" spans="1:7" x14ac:dyDescent="0.2">
      <c r="A7" s="3"/>
      <c r="B7" s="3"/>
      <c r="C7" s="3"/>
    </row>
    <row r="8" spans="1:7" x14ac:dyDescent="0.2">
      <c r="C8" s="38"/>
      <c r="F8" s="20" t="s">
        <v>3</v>
      </c>
    </row>
    <row r="9" spans="1:7" ht="25.5" x14ac:dyDescent="0.2">
      <c r="A9" s="22" t="s">
        <v>19</v>
      </c>
      <c r="B9" s="29" t="s">
        <v>20</v>
      </c>
      <c r="C9" s="30"/>
      <c r="D9" s="29">
        <v>2024</v>
      </c>
      <c r="E9" s="29">
        <v>2025</v>
      </c>
      <c r="F9" s="29">
        <v>2026</v>
      </c>
    </row>
    <row r="10" spans="1:7" x14ac:dyDescent="0.2">
      <c r="A10" s="13">
        <v>1</v>
      </c>
      <c r="B10" s="14">
        <v>2</v>
      </c>
      <c r="C10" s="14"/>
      <c r="D10" s="4">
        <v>3</v>
      </c>
      <c r="E10" s="14">
        <v>4</v>
      </c>
      <c r="F10" s="14">
        <v>5</v>
      </c>
    </row>
    <row r="11" spans="1:7" ht="12.75" x14ac:dyDescent="0.2">
      <c r="A11" s="15"/>
      <c r="B11" s="21" t="s">
        <v>7</v>
      </c>
      <c r="C11" s="39"/>
      <c r="D11" s="6"/>
      <c r="E11" s="16"/>
      <c r="F11" s="16"/>
    </row>
    <row r="12" spans="1:7" ht="38.25" customHeight="1" x14ac:dyDescent="0.2">
      <c r="A12" s="31">
        <v>1</v>
      </c>
      <c r="B12" s="45" t="s">
        <v>26</v>
      </c>
      <c r="C12" s="40" t="s">
        <v>133</v>
      </c>
      <c r="D12" s="56">
        <v>1183.2</v>
      </c>
      <c r="E12" s="52">
        <v>1183.2</v>
      </c>
      <c r="F12" s="52">
        <v>1183.2</v>
      </c>
      <c r="G12" s="1"/>
    </row>
    <row r="13" spans="1:7" ht="29.25" customHeight="1" x14ac:dyDescent="0.2">
      <c r="A13" s="31">
        <v>2</v>
      </c>
      <c r="B13" s="46" t="s">
        <v>27</v>
      </c>
      <c r="C13" s="40" t="s">
        <v>134</v>
      </c>
      <c r="D13" s="56">
        <v>78279.399999999994</v>
      </c>
      <c r="E13" s="50">
        <v>78279.399999999994</v>
      </c>
      <c r="F13" s="50">
        <v>78279.399999999994</v>
      </c>
      <c r="G13" s="1"/>
    </row>
    <row r="14" spans="1:7" ht="75" customHeight="1" x14ac:dyDescent="0.2">
      <c r="A14" s="31">
        <v>3</v>
      </c>
      <c r="B14" s="47" t="s">
        <v>83</v>
      </c>
      <c r="C14" s="40" t="s">
        <v>135</v>
      </c>
      <c r="D14" s="59">
        <v>559033.5</v>
      </c>
      <c r="E14" s="59">
        <v>544791.69999999995</v>
      </c>
      <c r="F14" s="59">
        <v>544791.69999999995</v>
      </c>
      <c r="G14" s="1"/>
    </row>
    <row r="15" spans="1:7" ht="75.75" customHeight="1" x14ac:dyDescent="0.2">
      <c r="A15" s="31">
        <v>4</v>
      </c>
      <c r="B15" s="47" t="s">
        <v>84</v>
      </c>
      <c r="C15" s="40" t="s">
        <v>136</v>
      </c>
      <c r="D15" s="59">
        <v>380884.3</v>
      </c>
      <c r="E15" s="59">
        <v>380884.3</v>
      </c>
      <c r="F15" s="59">
        <v>380884.3</v>
      </c>
      <c r="G15" s="1"/>
    </row>
    <row r="16" spans="1:7" ht="38.25" customHeight="1" x14ac:dyDescent="0.2">
      <c r="A16" s="31">
        <v>5</v>
      </c>
      <c r="B16" s="62" t="s">
        <v>128</v>
      </c>
      <c r="C16" s="40" t="s">
        <v>137</v>
      </c>
      <c r="D16" s="59">
        <v>39775.4</v>
      </c>
      <c r="E16" s="58">
        <v>39775.4</v>
      </c>
      <c r="F16" s="58">
        <v>39775.4</v>
      </c>
      <c r="G16" s="1"/>
    </row>
    <row r="17" spans="1:7" ht="38.25" customHeight="1" x14ac:dyDescent="0.2">
      <c r="A17" s="31">
        <v>6</v>
      </c>
      <c r="B17" s="47" t="s">
        <v>67</v>
      </c>
      <c r="C17" s="40" t="s">
        <v>138</v>
      </c>
      <c r="D17" s="59">
        <v>3602.6</v>
      </c>
      <c r="E17" s="58">
        <v>3602.6</v>
      </c>
      <c r="F17" s="58">
        <v>3602.6</v>
      </c>
      <c r="G17" s="1"/>
    </row>
    <row r="18" spans="1:7" ht="60" customHeight="1" x14ac:dyDescent="0.2">
      <c r="A18" s="31">
        <v>7</v>
      </c>
      <c r="B18" s="47" t="s">
        <v>68</v>
      </c>
      <c r="C18" s="40" t="s">
        <v>139</v>
      </c>
      <c r="D18" s="57">
        <v>2752.8</v>
      </c>
      <c r="E18" s="58">
        <v>2752.8</v>
      </c>
      <c r="F18" s="58">
        <v>2752.8</v>
      </c>
      <c r="G18" s="1"/>
    </row>
    <row r="19" spans="1:7" ht="27.75" customHeight="1" x14ac:dyDescent="0.2">
      <c r="A19" s="31">
        <v>8</v>
      </c>
      <c r="B19" s="47" t="s">
        <v>81</v>
      </c>
      <c r="C19" s="40" t="s">
        <v>140</v>
      </c>
      <c r="D19" s="57">
        <v>18471.3</v>
      </c>
      <c r="E19" s="58">
        <v>18471.3</v>
      </c>
      <c r="F19" s="58">
        <v>18471.3</v>
      </c>
      <c r="G19" s="1"/>
    </row>
    <row r="20" spans="1:7" ht="51" customHeight="1" x14ac:dyDescent="0.2">
      <c r="A20" s="31">
        <v>9</v>
      </c>
      <c r="B20" s="62" t="s">
        <v>66</v>
      </c>
      <c r="C20" s="40" t="s">
        <v>141</v>
      </c>
      <c r="D20" s="59">
        <v>103543.2</v>
      </c>
      <c r="E20" s="57">
        <v>52900.7</v>
      </c>
      <c r="F20" s="57">
        <v>47918.7</v>
      </c>
      <c r="G20" s="1"/>
    </row>
    <row r="21" spans="1:7" ht="27" customHeight="1" x14ac:dyDescent="0.2">
      <c r="A21" s="31">
        <v>10</v>
      </c>
      <c r="B21" s="47" t="s">
        <v>82</v>
      </c>
      <c r="C21" s="40" t="s">
        <v>142</v>
      </c>
      <c r="D21" s="57">
        <v>620.79999999999995</v>
      </c>
      <c r="E21" s="58">
        <v>645.9</v>
      </c>
      <c r="F21" s="58">
        <v>0</v>
      </c>
      <c r="G21" s="1"/>
    </row>
    <row r="22" spans="1:7" ht="36" x14ac:dyDescent="0.2">
      <c r="A22" s="31">
        <v>11</v>
      </c>
      <c r="B22" s="62" t="s">
        <v>28</v>
      </c>
      <c r="C22" s="40" t="s">
        <v>143</v>
      </c>
      <c r="D22" s="59">
        <v>2329.1999999999998</v>
      </c>
      <c r="E22" s="58">
        <v>2329.1999999999998</v>
      </c>
      <c r="F22" s="58">
        <v>2329.1999999999998</v>
      </c>
      <c r="G22" s="1"/>
    </row>
    <row r="23" spans="1:7" ht="26.25" customHeight="1" x14ac:dyDescent="0.2">
      <c r="A23" s="31">
        <v>12</v>
      </c>
      <c r="B23" s="62" t="s">
        <v>29</v>
      </c>
      <c r="C23" s="40" t="s">
        <v>40</v>
      </c>
      <c r="D23" s="59">
        <v>3.2</v>
      </c>
      <c r="E23" s="58">
        <v>2.8</v>
      </c>
      <c r="F23" s="58">
        <v>0</v>
      </c>
      <c r="G23" s="1"/>
    </row>
    <row r="24" spans="1:7" ht="24" x14ac:dyDescent="0.2">
      <c r="A24" s="31">
        <v>13</v>
      </c>
      <c r="B24" s="62" t="s">
        <v>129</v>
      </c>
      <c r="C24" s="40" t="s">
        <v>144</v>
      </c>
      <c r="D24" s="59">
        <v>15110.4</v>
      </c>
      <c r="E24" s="53">
        <v>15110.4</v>
      </c>
      <c r="F24" s="53">
        <v>15110.4</v>
      </c>
      <c r="G24" s="1"/>
    </row>
    <row r="25" spans="1:7" ht="27" customHeight="1" x14ac:dyDescent="0.2">
      <c r="A25" s="31">
        <v>14</v>
      </c>
      <c r="B25" s="47" t="s">
        <v>30</v>
      </c>
      <c r="C25" s="40" t="s">
        <v>41</v>
      </c>
      <c r="D25" s="57">
        <v>1232.5999999999999</v>
      </c>
      <c r="E25" s="58">
        <v>1232.5999999999999</v>
      </c>
      <c r="F25" s="58">
        <v>1232.5999999999999</v>
      </c>
      <c r="G25" s="1"/>
    </row>
    <row r="26" spans="1:7" ht="38.25" customHeight="1" x14ac:dyDescent="0.2">
      <c r="A26" s="31">
        <v>15</v>
      </c>
      <c r="B26" s="48" t="s">
        <v>31</v>
      </c>
      <c r="C26" s="41" t="s">
        <v>145</v>
      </c>
      <c r="D26" s="57">
        <v>545.5</v>
      </c>
      <c r="E26" s="54">
        <v>545.5</v>
      </c>
      <c r="F26" s="54">
        <v>545.5</v>
      </c>
      <c r="G26" s="1"/>
    </row>
    <row r="27" spans="1:7" ht="36" x14ac:dyDescent="0.2">
      <c r="A27" s="31">
        <v>16</v>
      </c>
      <c r="B27" s="47" t="s">
        <v>32</v>
      </c>
      <c r="C27" s="40" t="s">
        <v>42</v>
      </c>
      <c r="D27" s="57">
        <v>93.1</v>
      </c>
      <c r="E27" s="58">
        <v>93.1</v>
      </c>
      <c r="F27" s="58">
        <v>93.1</v>
      </c>
      <c r="G27" s="1"/>
    </row>
    <row r="28" spans="1:7" ht="36" x14ac:dyDescent="0.2">
      <c r="A28" s="31">
        <v>17</v>
      </c>
      <c r="B28" s="49" t="s">
        <v>65</v>
      </c>
      <c r="C28" s="40" t="s">
        <v>146</v>
      </c>
      <c r="D28" s="58">
        <v>2066.1</v>
      </c>
      <c r="E28" s="58">
        <v>1428.9</v>
      </c>
      <c r="F28" s="58">
        <v>1428.9</v>
      </c>
      <c r="G28" s="1"/>
    </row>
    <row r="29" spans="1:7" ht="24" x14ac:dyDescent="0.2">
      <c r="A29" s="31">
        <v>18</v>
      </c>
      <c r="B29" s="49" t="s">
        <v>131</v>
      </c>
      <c r="C29" s="40" t="s">
        <v>130</v>
      </c>
      <c r="D29" s="58">
        <v>644</v>
      </c>
      <c r="E29" s="58">
        <v>644</v>
      </c>
      <c r="F29" s="58">
        <v>644</v>
      </c>
      <c r="G29" s="1"/>
    </row>
    <row r="30" spans="1:7" ht="38.25" hidden="1" customHeight="1" x14ac:dyDescent="0.2">
      <c r="A30" s="31">
        <v>19</v>
      </c>
      <c r="B30" s="49" t="s">
        <v>56</v>
      </c>
      <c r="C30" s="40" t="s">
        <v>57</v>
      </c>
      <c r="D30" s="58"/>
      <c r="E30" s="58"/>
      <c r="F30" s="58"/>
      <c r="G30" s="1"/>
    </row>
    <row r="31" spans="1:7" ht="49.5" customHeight="1" x14ac:dyDescent="0.2">
      <c r="A31" s="31">
        <v>19</v>
      </c>
      <c r="B31" s="49" t="s">
        <v>86</v>
      </c>
      <c r="C31" s="40" t="s">
        <v>147</v>
      </c>
      <c r="D31" s="58">
        <v>386.9</v>
      </c>
      <c r="E31" s="58">
        <v>386.9</v>
      </c>
      <c r="F31" s="58">
        <v>386.9</v>
      </c>
      <c r="G31" s="1"/>
    </row>
    <row r="32" spans="1:7" ht="37.5" customHeight="1" x14ac:dyDescent="0.2">
      <c r="A32" s="31">
        <v>20</v>
      </c>
      <c r="B32" s="49" t="s">
        <v>85</v>
      </c>
      <c r="C32" s="40" t="s">
        <v>132</v>
      </c>
      <c r="D32" s="58">
        <v>2696.3</v>
      </c>
      <c r="E32" s="58">
        <v>2696.3</v>
      </c>
      <c r="F32" s="58">
        <v>2696.3</v>
      </c>
      <c r="G32" s="1"/>
    </row>
    <row r="33" spans="1:6" ht="39" customHeight="1" x14ac:dyDescent="0.2">
      <c r="A33" s="31">
        <v>21</v>
      </c>
      <c r="B33" s="49" t="s">
        <v>48</v>
      </c>
      <c r="C33" s="40" t="s">
        <v>148</v>
      </c>
      <c r="D33" s="58">
        <v>3160.9</v>
      </c>
      <c r="E33" s="58">
        <v>3160.9</v>
      </c>
      <c r="F33" s="58">
        <v>3160.9</v>
      </c>
    </row>
    <row r="34" spans="1:6" ht="14.25" x14ac:dyDescent="0.2">
      <c r="A34" s="31"/>
      <c r="B34" s="34" t="s">
        <v>12</v>
      </c>
      <c r="C34" s="41"/>
      <c r="D34" s="51"/>
      <c r="E34" s="51"/>
      <c r="F34" s="51"/>
    </row>
    <row r="35" spans="1:6" ht="12" x14ac:dyDescent="0.2">
      <c r="A35" s="31">
        <f>A33+1</f>
        <v>22</v>
      </c>
      <c r="B35" s="63" t="s">
        <v>25</v>
      </c>
      <c r="C35" s="41" t="s">
        <v>157</v>
      </c>
      <c r="D35" s="57">
        <v>1658.8</v>
      </c>
      <c r="E35" s="58">
        <v>1658.8</v>
      </c>
      <c r="F35" s="58">
        <v>1658.8</v>
      </c>
    </row>
    <row r="36" spans="1:6" ht="24" hidden="1" x14ac:dyDescent="0.2">
      <c r="A36" s="44">
        <v>24</v>
      </c>
      <c r="B36" s="62" t="s">
        <v>126</v>
      </c>
      <c r="C36" s="41" t="s">
        <v>39</v>
      </c>
      <c r="D36" s="57"/>
      <c r="E36" s="58"/>
      <c r="F36" s="58"/>
    </row>
    <row r="37" spans="1:6" ht="24" x14ac:dyDescent="0.2">
      <c r="A37" s="31">
        <v>23</v>
      </c>
      <c r="B37" s="62" t="s">
        <v>89</v>
      </c>
      <c r="C37" s="41" t="s">
        <v>149</v>
      </c>
      <c r="D37" s="57">
        <v>4760</v>
      </c>
      <c r="E37" s="58">
        <v>3808</v>
      </c>
      <c r="F37" s="58">
        <v>3808</v>
      </c>
    </row>
    <row r="38" spans="1:6" ht="12" hidden="1" x14ac:dyDescent="0.2">
      <c r="A38" s="44">
        <v>26</v>
      </c>
      <c r="B38" s="62" t="s">
        <v>69</v>
      </c>
      <c r="C38" s="41" t="s">
        <v>43</v>
      </c>
      <c r="D38" s="57"/>
      <c r="E38" s="58"/>
      <c r="F38" s="58"/>
    </row>
    <row r="39" spans="1:6" ht="24" hidden="1" x14ac:dyDescent="0.2">
      <c r="A39" s="31">
        <v>23</v>
      </c>
      <c r="B39" s="62" t="s">
        <v>33</v>
      </c>
      <c r="C39" s="41" t="s">
        <v>44</v>
      </c>
      <c r="D39" s="57"/>
      <c r="E39" s="58"/>
      <c r="F39" s="58"/>
    </row>
    <row r="40" spans="1:6" ht="25.5" customHeight="1" x14ac:dyDescent="0.2">
      <c r="A40" s="44">
        <v>24</v>
      </c>
      <c r="B40" s="62" t="s">
        <v>151</v>
      </c>
      <c r="C40" s="41" t="s">
        <v>150</v>
      </c>
      <c r="D40" s="57">
        <v>3378</v>
      </c>
      <c r="E40" s="58">
        <v>3378</v>
      </c>
      <c r="F40" s="58">
        <v>3378</v>
      </c>
    </row>
    <row r="41" spans="1:6" ht="25.5" customHeight="1" x14ac:dyDescent="0.2">
      <c r="A41" s="31">
        <v>25</v>
      </c>
      <c r="B41" s="62" t="s">
        <v>93</v>
      </c>
      <c r="C41" s="41" t="s">
        <v>154</v>
      </c>
      <c r="D41" s="57">
        <v>5042.8999999999996</v>
      </c>
      <c r="E41" s="58">
        <v>4845.8</v>
      </c>
      <c r="F41" s="58">
        <v>1502.3</v>
      </c>
    </row>
    <row r="42" spans="1:6" ht="24" x14ac:dyDescent="0.2">
      <c r="A42" s="44">
        <v>26</v>
      </c>
      <c r="B42" s="62" t="s">
        <v>45</v>
      </c>
      <c r="C42" s="41" t="s">
        <v>155</v>
      </c>
      <c r="D42" s="57">
        <v>113.1</v>
      </c>
      <c r="E42" s="58">
        <v>113.1</v>
      </c>
      <c r="F42" s="58">
        <v>113.1</v>
      </c>
    </row>
    <row r="43" spans="1:6" ht="24" hidden="1" x14ac:dyDescent="0.2">
      <c r="A43" s="31">
        <v>27</v>
      </c>
      <c r="B43" s="62" t="s">
        <v>94</v>
      </c>
      <c r="C43" s="41" t="s">
        <v>52</v>
      </c>
      <c r="D43" s="57"/>
      <c r="E43" s="58"/>
      <c r="F43" s="58"/>
    </row>
    <row r="44" spans="1:6" ht="24" hidden="1" x14ac:dyDescent="0.2">
      <c r="A44" s="44">
        <v>28</v>
      </c>
      <c r="B44" s="62" t="s">
        <v>47</v>
      </c>
      <c r="C44" s="41" t="s">
        <v>46</v>
      </c>
      <c r="D44" s="57"/>
      <c r="E44" s="58"/>
      <c r="F44" s="58"/>
    </row>
    <row r="45" spans="1:6" ht="24" hidden="1" x14ac:dyDescent="0.2">
      <c r="A45" s="31">
        <v>29</v>
      </c>
      <c r="B45" s="62" t="s">
        <v>97</v>
      </c>
      <c r="C45" s="41" t="s">
        <v>96</v>
      </c>
      <c r="D45" s="57"/>
      <c r="E45" s="58"/>
      <c r="F45" s="58"/>
    </row>
    <row r="46" spans="1:6" ht="36" hidden="1" x14ac:dyDescent="0.2">
      <c r="A46" s="44">
        <v>30</v>
      </c>
      <c r="B46" s="62" t="s">
        <v>120</v>
      </c>
      <c r="C46" s="41" t="s">
        <v>119</v>
      </c>
      <c r="D46" s="57"/>
      <c r="E46" s="58"/>
      <c r="F46" s="58"/>
    </row>
    <row r="47" spans="1:6" ht="24" hidden="1" x14ac:dyDescent="0.2">
      <c r="A47" s="31">
        <v>31</v>
      </c>
      <c r="B47" s="62" t="s">
        <v>122</v>
      </c>
      <c r="C47" s="41" t="s">
        <v>121</v>
      </c>
      <c r="D47" s="57"/>
      <c r="E47" s="58"/>
      <c r="F47" s="58"/>
    </row>
    <row r="48" spans="1:6" ht="24" x14ac:dyDescent="0.2">
      <c r="A48" s="44">
        <v>27</v>
      </c>
      <c r="B48" s="62" t="s">
        <v>63</v>
      </c>
      <c r="C48" s="41" t="s">
        <v>49</v>
      </c>
      <c r="D48" s="60">
        <f>(40000+200000)</f>
        <v>240000</v>
      </c>
      <c r="E48" s="61">
        <v>0</v>
      </c>
      <c r="F48" s="61">
        <v>0</v>
      </c>
    </row>
    <row r="49" spans="1:6" ht="24" hidden="1" x14ac:dyDescent="0.2">
      <c r="A49" s="31">
        <v>33</v>
      </c>
      <c r="B49" s="62" t="s">
        <v>34</v>
      </c>
      <c r="C49" s="41" t="s">
        <v>53</v>
      </c>
      <c r="D49" s="60"/>
      <c r="E49" s="61"/>
      <c r="F49" s="61"/>
    </row>
    <row r="50" spans="1:6" ht="12" hidden="1" x14ac:dyDescent="0.2">
      <c r="A50" s="44">
        <v>34</v>
      </c>
      <c r="B50" s="62" t="s">
        <v>70</v>
      </c>
      <c r="C50" s="41" t="s">
        <v>62</v>
      </c>
      <c r="D50" s="60"/>
      <c r="E50" s="61"/>
      <c r="F50" s="61"/>
    </row>
    <row r="51" spans="1:6" ht="24" x14ac:dyDescent="0.2">
      <c r="A51" s="31">
        <v>28</v>
      </c>
      <c r="B51" s="62" t="s">
        <v>51</v>
      </c>
      <c r="C51" s="41" t="s">
        <v>50</v>
      </c>
      <c r="D51" s="60">
        <v>37232.199999999997</v>
      </c>
      <c r="E51" s="61">
        <v>1934.4</v>
      </c>
      <c r="F51" s="61">
        <v>1934.4</v>
      </c>
    </row>
    <row r="52" spans="1:6" ht="48" hidden="1" x14ac:dyDescent="0.2">
      <c r="A52" s="44">
        <v>36</v>
      </c>
      <c r="B52" s="62" t="s">
        <v>110</v>
      </c>
      <c r="C52" s="41" t="s">
        <v>109</v>
      </c>
      <c r="D52" s="60"/>
      <c r="E52" s="61"/>
      <c r="F52" s="61"/>
    </row>
    <row r="53" spans="1:6" ht="24" hidden="1" x14ac:dyDescent="0.2">
      <c r="A53" s="31">
        <v>29</v>
      </c>
      <c r="B53" s="62" t="s">
        <v>91</v>
      </c>
      <c r="C53" s="41" t="s">
        <v>90</v>
      </c>
      <c r="D53" s="60"/>
      <c r="E53" s="61"/>
      <c r="F53" s="61"/>
    </row>
    <row r="54" spans="1:6" ht="36" hidden="1" x14ac:dyDescent="0.2">
      <c r="A54" s="44">
        <v>38</v>
      </c>
      <c r="B54" s="62" t="s">
        <v>106</v>
      </c>
      <c r="C54" s="41" t="s">
        <v>105</v>
      </c>
      <c r="D54" s="60"/>
      <c r="E54" s="61"/>
      <c r="F54" s="61"/>
    </row>
    <row r="55" spans="1:6" ht="36" hidden="1" x14ac:dyDescent="0.2">
      <c r="A55" s="31">
        <v>39</v>
      </c>
      <c r="B55" s="62" t="s">
        <v>112</v>
      </c>
      <c r="C55" s="41" t="s">
        <v>111</v>
      </c>
      <c r="D55" s="60"/>
      <c r="E55" s="61"/>
      <c r="F55" s="61"/>
    </row>
    <row r="56" spans="1:6" ht="12" hidden="1" x14ac:dyDescent="0.2">
      <c r="A56" s="44">
        <v>40</v>
      </c>
      <c r="B56" s="62" t="s">
        <v>72</v>
      </c>
      <c r="C56" s="41" t="s">
        <v>71</v>
      </c>
      <c r="D56" s="60"/>
      <c r="E56" s="61"/>
      <c r="F56" s="61"/>
    </row>
    <row r="57" spans="1:6" ht="24" hidden="1" x14ac:dyDescent="0.2">
      <c r="A57" s="31">
        <v>41</v>
      </c>
      <c r="B57" s="62" t="s">
        <v>113</v>
      </c>
      <c r="C57" s="41" t="s">
        <v>73</v>
      </c>
      <c r="D57" s="60"/>
      <c r="E57" s="61"/>
      <c r="F57" s="61"/>
    </row>
    <row r="58" spans="1:6" ht="24" hidden="1" x14ac:dyDescent="0.2">
      <c r="A58" s="44">
        <v>46</v>
      </c>
      <c r="B58" s="62" t="s">
        <v>78</v>
      </c>
      <c r="C58" s="41" t="s">
        <v>77</v>
      </c>
      <c r="D58" s="60"/>
      <c r="E58" s="61"/>
      <c r="F58" s="61"/>
    </row>
    <row r="59" spans="1:6" ht="24" hidden="1" x14ac:dyDescent="0.2">
      <c r="A59" s="31">
        <v>42</v>
      </c>
      <c r="B59" s="62" t="s">
        <v>80</v>
      </c>
      <c r="C59" s="41" t="s">
        <v>79</v>
      </c>
      <c r="D59" s="60"/>
      <c r="E59" s="61"/>
      <c r="F59" s="61"/>
    </row>
    <row r="60" spans="1:6" ht="24" x14ac:dyDescent="0.2">
      <c r="A60" s="44">
        <v>29</v>
      </c>
      <c r="B60" s="62" t="s">
        <v>92</v>
      </c>
      <c r="C60" s="41" t="s">
        <v>158</v>
      </c>
      <c r="D60" s="60">
        <v>2511.3000000000002</v>
      </c>
      <c r="E60" s="61">
        <v>2511.3000000000002</v>
      </c>
      <c r="F60" s="61">
        <v>2511.3000000000002</v>
      </c>
    </row>
    <row r="61" spans="1:6" ht="36" x14ac:dyDescent="0.2">
      <c r="A61" s="31">
        <v>30</v>
      </c>
      <c r="B61" s="62" t="s">
        <v>153</v>
      </c>
      <c r="C61" s="41" t="s">
        <v>152</v>
      </c>
      <c r="D61" s="60">
        <v>55969.2</v>
      </c>
      <c r="E61" s="61">
        <v>56337.5</v>
      </c>
      <c r="F61" s="61">
        <v>17306.3</v>
      </c>
    </row>
    <row r="62" spans="1:6" ht="24" hidden="1" x14ac:dyDescent="0.2">
      <c r="A62" s="44">
        <v>35</v>
      </c>
      <c r="B62" s="62" t="s">
        <v>75</v>
      </c>
      <c r="C62" s="41" t="s">
        <v>74</v>
      </c>
      <c r="D62" s="60"/>
      <c r="E62" s="61"/>
      <c r="F62" s="61"/>
    </row>
    <row r="63" spans="1:6" ht="24" x14ac:dyDescent="0.2">
      <c r="A63" s="31">
        <v>31</v>
      </c>
      <c r="B63" s="62" t="s">
        <v>127</v>
      </c>
      <c r="C63" s="41" t="s">
        <v>156</v>
      </c>
      <c r="D63" s="60">
        <v>98.4</v>
      </c>
      <c r="E63" s="61">
        <v>98.5</v>
      </c>
      <c r="F63" s="61">
        <v>30.5</v>
      </c>
    </row>
    <row r="64" spans="1:6" ht="24" hidden="1" x14ac:dyDescent="0.2">
      <c r="A64" s="44">
        <v>52</v>
      </c>
      <c r="B64" s="62" t="s">
        <v>58</v>
      </c>
      <c r="C64" s="41" t="s">
        <v>59</v>
      </c>
      <c r="D64" s="60"/>
      <c r="E64" s="61"/>
      <c r="F64" s="61"/>
    </row>
    <row r="65" spans="1:6" ht="24" hidden="1" x14ac:dyDescent="0.2">
      <c r="A65" s="31">
        <v>46</v>
      </c>
      <c r="B65" s="62" t="s">
        <v>37</v>
      </c>
      <c r="C65" s="41" t="s">
        <v>60</v>
      </c>
      <c r="D65" s="60"/>
      <c r="E65" s="61"/>
      <c r="F65" s="61"/>
    </row>
    <row r="66" spans="1:6" ht="60" hidden="1" x14ac:dyDescent="0.2">
      <c r="A66" s="44">
        <v>47</v>
      </c>
      <c r="B66" s="62" t="s">
        <v>35</v>
      </c>
      <c r="C66" s="41" t="s">
        <v>61</v>
      </c>
      <c r="D66" s="60"/>
      <c r="E66" s="61"/>
      <c r="F66" s="61"/>
    </row>
    <row r="67" spans="1:6" ht="24" hidden="1" x14ac:dyDescent="0.2">
      <c r="A67" s="31">
        <v>48</v>
      </c>
      <c r="B67" s="62" t="s">
        <v>108</v>
      </c>
      <c r="C67" s="41" t="s">
        <v>107</v>
      </c>
      <c r="D67" s="60"/>
      <c r="E67" s="61"/>
      <c r="F67" s="61"/>
    </row>
    <row r="68" spans="1:6" ht="36" hidden="1" x14ac:dyDescent="0.2">
      <c r="A68" s="44">
        <v>49</v>
      </c>
      <c r="B68" s="55" t="s">
        <v>103</v>
      </c>
      <c r="C68" s="41" t="s">
        <v>102</v>
      </c>
      <c r="D68" s="60"/>
      <c r="E68" s="61"/>
      <c r="F68" s="61"/>
    </row>
    <row r="69" spans="1:6" ht="24" hidden="1" x14ac:dyDescent="0.2">
      <c r="A69" s="31">
        <v>50</v>
      </c>
      <c r="B69" s="55" t="s">
        <v>36</v>
      </c>
      <c r="C69" s="41" t="s">
        <v>64</v>
      </c>
      <c r="D69" s="60"/>
      <c r="E69" s="61"/>
      <c r="F69" s="61"/>
    </row>
    <row r="70" spans="1:6" ht="48" hidden="1" x14ac:dyDescent="0.2">
      <c r="A70" s="44">
        <v>51</v>
      </c>
      <c r="B70" s="55" t="s">
        <v>114</v>
      </c>
      <c r="C70" s="41" t="s">
        <v>76</v>
      </c>
      <c r="D70" s="60"/>
      <c r="E70" s="61"/>
      <c r="F70" s="61"/>
    </row>
    <row r="71" spans="1:6" ht="24" hidden="1" x14ac:dyDescent="0.2">
      <c r="A71" s="31">
        <v>52</v>
      </c>
      <c r="B71" s="55" t="s">
        <v>88</v>
      </c>
      <c r="C71" s="41" t="s">
        <v>87</v>
      </c>
      <c r="D71" s="60"/>
      <c r="E71" s="61"/>
      <c r="F71" s="61"/>
    </row>
    <row r="72" spans="1:6" ht="14.25" hidden="1" x14ac:dyDescent="0.2">
      <c r="A72" s="31"/>
      <c r="B72" s="32" t="s">
        <v>22</v>
      </c>
      <c r="C72" s="41"/>
      <c r="D72" s="60"/>
      <c r="E72" s="61"/>
      <c r="F72" s="61"/>
    </row>
    <row r="73" spans="1:6" ht="24" hidden="1" x14ac:dyDescent="0.2">
      <c r="A73" s="31">
        <v>53</v>
      </c>
      <c r="B73" s="62" t="s">
        <v>54</v>
      </c>
      <c r="C73" s="41" t="s">
        <v>55</v>
      </c>
      <c r="D73" s="60"/>
      <c r="E73" s="61"/>
      <c r="F73" s="61"/>
    </row>
    <row r="74" spans="1:6" ht="24" hidden="1" x14ac:dyDescent="0.2">
      <c r="A74" s="31">
        <v>54</v>
      </c>
      <c r="B74" s="62" t="s">
        <v>98</v>
      </c>
      <c r="C74" s="41" t="s">
        <v>43</v>
      </c>
      <c r="D74" s="60"/>
      <c r="E74" s="61"/>
      <c r="F74" s="61"/>
    </row>
    <row r="75" spans="1:6" ht="24" hidden="1" x14ac:dyDescent="0.2">
      <c r="A75" s="31">
        <v>55</v>
      </c>
      <c r="B75" s="62" t="s">
        <v>99</v>
      </c>
      <c r="C75" s="41" t="s">
        <v>59</v>
      </c>
      <c r="D75" s="60"/>
      <c r="E75" s="61"/>
      <c r="F75" s="61"/>
    </row>
    <row r="76" spans="1:6" ht="24" hidden="1" x14ac:dyDescent="0.2">
      <c r="A76" s="31">
        <v>56</v>
      </c>
      <c r="B76" s="62" t="s">
        <v>104</v>
      </c>
      <c r="C76" s="41" t="s">
        <v>39</v>
      </c>
      <c r="D76" s="60"/>
      <c r="E76" s="61"/>
      <c r="F76" s="61"/>
    </row>
    <row r="77" spans="1:6" ht="12.75" hidden="1" customHeight="1" x14ac:dyDescent="0.2">
      <c r="A77" s="31">
        <v>57</v>
      </c>
      <c r="B77" s="62" t="s">
        <v>116</v>
      </c>
      <c r="C77" s="41" t="s">
        <v>115</v>
      </c>
      <c r="D77" s="60"/>
      <c r="E77" s="61"/>
      <c r="F77" s="61"/>
    </row>
    <row r="78" spans="1:6" ht="48" hidden="1" x14ac:dyDescent="0.2">
      <c r="A78" s="31">
        <v>58</v>
      </c>
      <c r="B78" s="62" t="s">
        <v>125</v>
      </c>
      <c r="C78" s="41" t="s">
        <v>124</v>
      </c>
      <c r="D78" s="60"/>
      <c r="E78" s="61"/>
      <c r="F78" s="61"/>
    </row>
    <row r="79" spans="1:6" ht="24" hidden="1" x14ac:dyDescent="0.2">
      <c r="A79" s="31">
        <v>59</v>
      </c>
      <c r="B79" s="62" t="s">
        <v>123</v>
      </c>
      <c r="C79" s="41" t="s">
        <v>77</v>
      </c>
      <c r="D79" s="60"/>
      <c r="E79" s="61"/>
      <c r="F79" s="61"/>
    </row>
    <row r="80" spans="1:6" ht="24" hidden="1" x14ac:dyDescent="0.2">
      <c r="A80" s="31">
        <v>60</v>
      </c>
      <c r="B80" s="62" t="s">
        <v>118</v>
      </c>
      <c r="C80" s="41" t="s">
        <v>117</v>
      </c>
      <c r="D80" s="60"/>
      <c r="E80" s="61"/>
      <c r="F80" s="61"/>
    </row>
    <row r="81" spans="1:6" ht="24" hidden="1" x14ac:dyDescent="0.2">
      <c r="A81" s="31">
        <v>61</v>
      </c>
      <c r="B81" s="62" t="s">
        <v>100</v>
      </c>
      <c r="C81" s="41" t="s">
        <v>101</v>
      </c>
      <c r="D81" s="60"/>
      <c r="E81" s="61"/>
      <c r="F81" s="61"/>
    </row>
    <row r="82" spans="1:6" x14ac:dyDescent="0.2">
      <c r="A82" s="31"/>
      <c r="B82" s="35" t="s">
        <v>8</v>
      </c>
      <c r="C82" s="9"/>
      <c r="D82" s="23">
        <f>SUM(D12:D81)</f>
        <v>1567178.5999999999</v>
      </c>
      <c r="E82" s="23">
        <f>SUM(E12:E81)</f>
        <v>1225603.2999999998</v>
      </c>
      <c r="F82" s="23">
        <f>SUM(F12:F81)</f>
        <v>1177529.8999999999</v>
      </c>
    </row>
    <row r="83" spans="1:6" x14ac:dyDescent="0.2">
      <c r="A83" s="2"/>
      <c r="B83" s="2"/>
      <c r="C83" s="42"/>
      <c r="D83" s="1"/>
    </row>
    <row r="84" spans="1:6" x14ac:dyDescent="0.2">
      <c r="A84" s="2"/>
      <c r="B84" s="17"/>
      <c r="C84" s="42"/>
      <c r="D84" s="10">
        <v>2024</v>
      </c>
      <c r="E84" s="10">
        <v>2025</v>
      </c>
      <c r="F84" s="10">
        <v>2026</v>
      </c>
    </row>
    <row r="85" spans="1:6" x14ac:dyDescent="0.2">
      <c r="A85" s="2"/>
      <c r="B85" s="18" t="s">
        <v>9</v>
      </c>
      <c r="C85" s="42"/>
      <c r="D85" s="25">
        <f>SUM(D12:D33)</f>
        <v>1216414.7</v>
      </c>
      <c r="E85" s="25">
        <f>SUM(E12:E33)</f>
        <v>1150917.8999999997</v>
      </c>
      <c r="F85" s="25">
        <f>SUM(F12:F33)</f>
        <v>1145287.1999999997</v>
      </c>
    </row>
    <row r="86" spans="1:6" x14ac:dyDescent="0.2">
      <c r="A86" s="2"/>
      <c r="B86" s="18" t="s">
        <v>10</v>
      </c>
      <c r="C86" s="42"/>
      <c r="D86" s="25">
        <f>SUM(D35:D71)</f>
        <v>350763.9</v>
      </c>
      <c r="E86" s="25">
        <f>SUM(E35:E71)</f>
        <v>74685.399999999994</v>
      </c>
      <c r="F86" s="25">
        <f>SUM(F35:F71)</f>
        <v>32242.699999999997</v>
      </c>
    </row>
    <row r="87" spans="1:6" x14ac:dyDescent="0.2">
      <c r="A87" s="2"/>
      <c r="B87" s="18" t="s">
        <v>11</v>
      </c>
      <c r="C87" s="42"/>
      <c r="D87" s="25">
        <f>SUM(D73:D81)</f>
        <v>0</v>
      </c>
      <c r="E87" s="25">
        <f>SUM(E73:E81)</f>
        <v>0</v>
      </c>
      <c r="F87" s="25">
        <f>SUM(F73:F81)</f>
        <v>0</v>
      </c>
    </row>
    <row r="88" spans="1:6" x14ac:dyDescent="0.2">
      <c r="A88" s="2"/>
      <c r="B88" s="24"/>
      <c r="C88" s="42"/>
      <c r="D88" s="26"/>
      <c r="E88" s="26"/>
      <c r="F88" s="26"/>
    </row>
    <row r="89" spans="1:6" x14ac:dyDescent="0.2">
      <c r="A89" s="2"/>
      <c r="B89" s="19"/>
      <c r="C89" s="42"/>
      <c r="D89" s="27">
        <f>SUM(D85:D87)</f>
        <v>1567178.6</v>
      </c>
      <c r="E89" s="28">
        <f>SUM(E85:E87)</f>
        <v>1225603.2999999996</v>
      </c>
      <c r="F89" s="28">
        <f>SUM(F85:F87)</f>
        <v>1177529.8999999997</v>
      </c>
    </row>
    <row r="90" spans="1:6" x14ac:dyDescent="0.2">
      <c r="A90" s="2"/>
      <c r="B90" s="19" t="s">
        <v>18</v>
      </c>
      <c r="C90" s="42"/>
      <c r="D90" s="27">
        <v>555396.30000000005</v>
      </c>
      <c r="E90" s="28">
        <v>444317</v>
      </c>
      <c r="F90" s="28">
        <v>444317</v>
      </c>
    </row>
    <row r="91" spans="1:6" x14ac:dyDescent="0.2">
      <c r="A91" s="2"/>
      <c r="B91" s="2"/>
      <c r="C91" s="42"/>
      <c r="D91" s="43"/>
      <c r="E91" s="28"/>
      <c r="F91" s="28"/>
    </row>
    <row r="92" spans="1:6" x14ac:dyDescent="0.2">
      <c r="A92" s="2"/>
      <c r="B92" s="33" t="s">
        <v>23</v>
      </c>
      <c r="C92" s="42"/>
      <c r="D92" s="28">
        <f>D89+D90+D91</f>
        <v>2122574.9000000004</v>
      </c>
      <c r="E92" s="28">
        <f>E89+E90+E91</f>
        <v>1669920.2999999996</v>
      </c>
      <c r="F92" s="28">
        <f>F89+F90+F91</f>
        <v>1621846.8999999997</v>
      </c>
    </row>
    <row r="93" spans="1:6" x14ac:dyDescent="0.2">
      <c r="B93" s="19" t="s">
        <v>21</v>
      </c>
      <c r="D93" s="28">
        <v>872519.2</v>
      </c>
      <c r="E93" s="28">
        <v>900706.9</v>
      </c>
      <c r="F93" s="28">
        <v>930871.7</v>
      </c>
    </row>
    <row r="94" spans="1:6" x14ac:dyDescent="0.2">
      <c r="B94" s="19">
        <v>207</v>
      </c>
      <c r="D94" s="28">
        <f>1435.2+342019.3</f>
        <v>343454.5</v>
      </c>
      <c r="E94" s="28">
        <v>0</v>
      </c>
      <c r="F94" s="28">
        <v>0</v>
      </c>
    </row>
    <row r="95" spans="1:6" x14ac:dyDescent="0.2">
      <c r="B95" s="19">
        <v>218</v>
      </c>
      <c r="D95" s="28">
        <v>0</v>
      </c>
      <c r="E95" s="28">
        <v>0</v>
      </c>
      <c r="F95" s="28">
        <v>0</v>
      </c>
    </row>
    <row r="96" spans="1:6" x14ac:dyDescent="0.2">
      <c r="B96" s="19" t="s">
        <v>38</v>
      </c>
      <c r="D96" s="28">
        <v>0</v>
      </c>
      <c r="E96" s="28">
        <v>0</v>
      </c>
      <c r="F96" s="28">
        <v>0</v>
      </c>
    </row>
    <row r="97" spans="2:6" x14ac:dyDescent="0.2">
      <c r="B97" s="19" t="s">
        <v>24</v>
      </c>
      <c r="D97" s="28">
        <v>0</v>
      </c>
      <c r="E97" s="28">
        <v>0</v>
      </c>
      <c r="F97" s="28">
        <v>0</v>
      </c>
    </row>
    <row r="98" spans="2:6" x14ac:dyDescent="0.2">
      <c r="D98" s="28">
        <f>D92+D93+D94+D95+D96+D97</f>
        <v>3338548.6000000006</v>
      </c>
      <c r="E98" s="28">
        <f>E92+E93+E94+E95+E96+E97</f>
        <v>2570627.1999999997</v>
      </c>
      <c r="F98" s="28">
        <f>F92+F93+F94+F95+F96+F97</f>
        <v>2552718.5999999996</v>
      </c>
    </row>
    <row r="99" spans="2:6" x14ac:dyDescent="0.2">
      <c r="D99" s="36">
        <v>3338548.6</v>
      </c>
      <c r="E99" s="36">
        <v>2570627.2000000002</v>
      </c>
      <c r="F99" s="28">
        <v>2552718.6</v>
      </c>
    </row>
    <row r="100" spans="2:6" x14ac:dyDescent="0.2">
      <c r="D100" s="28">
        <f>D98-D99</f>
        <v>0</v>
      </c>
      <c r="E100" s="28">
        <f>E98-E99</f>
        <v>0</v>
      </c>
      <c r="F100" s="28">
        <f>F98-F99</f>
        <v>0</v>
      </c>
    </row>
  </sheetData>
  <autoFilter ref="C11:C82" xr:uid="{00000000-0009-0000-0000-000000000000}"/>
  <mergeCells count="2">
    <mergeCell ref="A6:F6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75" t="s">
        <v>4</v>
      </c>
      <c r="B5" s="75" t="s">
        <v>6</v>
      </c>
      <c r="C5" s="69" t="s">
        <v>5</v>
      </c>
      <c r="D5" s="70"/>
      <c r="E5" s="70"/>
      <c r="F5" s="70"/>
      <c r="G5" s="70"/>
      <c r="H5" s="70"/>
      <c r="I5" s="70"/>
      <c r="J5" s="70"/>
      <c r="K5" s="71"/>
    </row>
    <row r="6" spans="1:11" x14ac:dyDescent="0.2">
      <c r="A6" s="76"/>
      <c r="B6" s="76"/>
      <c r="C6" s="72"/>
      <c r="D6" s="73"/>
      <c r="E6" s="73"/>
      <c r="F6" s="73"/>
      <c r="G6" s="73"/>
      <c r="H6" s="73"/>
      <c r="I6" s="73"/>
      <c r="J6" s="73"/>
      <c r="K6" s="74"/>
    </row>
    <row r="7" spans="1:11" x14ac:dyDescent="0.2">
      <c r="A7" s="77"/>
      <c r="B7" s="77"/>
      <c r="C7" s="68" t="s">
        <v>1</v>
      </c>
      <c r="D7" s="68"/>
      <c r="E7" s="68"/>
      <c r="F7" s="68" t="s">
        <v>13</v>
      </c>
      <c r="G7" s="68"/>
      <c r="H7" s="68"/>
      <c r="I7" s="68" t="s">
        <v>14</v>
      </c>
      <c r="J7" s="68"/>
      <c r="K7" s="68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2023-11-14T04:51:59Z</cp:lastPrinted>
  <dcterms:created xsi:type="dcterms:W3CDTF">2005-11-30T09:33:36Z</dcterms:created>
  <dcterms:modified xsi:type="dcterms:W3CDTF">2023-12-14T07:48:18Z</dcterms:modified>
</cp:coreProperties>
</file>